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<sst xmlns="http://schemas.openxmlformats.org/spreadsheetml/2006/main" count="215" uniqueCount="48">
  <si>
    <t>采购单</t>
  </si>
  <si>
    <t>采购方：</t>
  </si>
  <si>
    <t>宁波雅励进出口有限公司</t>
  </si>
  <si>
    <t>供货方：上海睿颢服饰辅料有限公司</t>
  </si>
  <si>
    <t>Mon:mon@alliancenb.com</t>
  </si>
  <si>
    <t xml:space="preserve">        上海市闵行区金都路1199号219室</t>
  </si>
  <si>
    <t xml:space="preserve">        Alice 13764005563</t>
  </si>
  <si>
    <t>型号</t>
  </si>
  <si>
    <t>参考图片</t>
  </si>
  <si>
    <t>款号</t>
  </si>
  <si>
    <t>PO号</t>
  </si>
  <si>
    <t>颜色</t>
  </si>
  <si>
    <t>Destination</t>
  </si>
  <si>
    <t>数量</t>
  </si>
  <si>
    <t>备次</t>
  </si>
  <si>
    <t>合计</t>
  </si>
  <si>
    <t>挂牌</t>
  </si>
  <si>
    <t>C7989A8</t>
  </si>
  <si>
    <t>OG107 - LT.ORANGE</t>
  </si>
  <si>
    <t>TURKEY</t>
  </si>
  <si>
    <t>KAZAKHSTAN</t>
  </si>
  <si>
    <t>GEORGIA</t>
  </si>
  <si>
    <t>NORTH IRAQ</t>
  </si>
  <si>
    <t>UZBEKISTAN</t>
  </si>
  <si>
    <t>UKRAINE</t>
  </si>
  <si>
    <t>SERBIA</t>
  </si>
  <si>
    <t>MOLDOVA</t>
  </si>
  <si>
    <t>SOUTH IRAQ</t>
  </si>
  <si>
    <t>MONTENEGRO</t>
  </si>
  <si>
    <t>ECOM</t>
  </si>
  <si>
    <t>ECOM MP</t>
  </si>
  <si>
    <t>C6894AX</t>
  </si>
  <si>
    <t>AR9 - ANTHRA</t>
  </si>
  <si>
    <t>BG122 - BEIGE</t>
  </si>
  <si>
    <t>SAUDI ARABIA</t>
  </si>
  <si>
    <t>EGYPT</t>
  </si>
  <si>
    <t>MOROCCO</t>
  </si>
  <si>
    <t>BOSNIA</t>
  </si>
  <si>
    <t>MACEDONIA</t>
  </si>
  <si>
    <t>ALBANIA</t>
  </si>
  <si>
    <t>GERMANY</t>
  </si>
  <si>
    <t>BELARUS</t>
  </si>
  <si>
    <t>RUSSIA</t>
  </si>
  <si>
    <t>C6895AX</t>
  </si>
  <si>
    <t>AR104 - ANTHRA</t>
  </si>
  <si>
    <t xml:space="preserve">大货样每款10个左右寄 宁波雅励进出口 
地址：浙江省宁波市鄞州区天童南路568号恒元商务大厦大厦17楼  Mon 18058516136
</t>
  </si>
  <si>
    <t>大货寄</t>
  </si>
  <si>
    <t>桐庐欧利宝针纺织厂-杭州桐庐方埠精诚路388号-林红云15988185388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</si>
</sst>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top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104776</xdr:colOff>
      <xdr:row>6</xdr:row>
      <xdr:rowOff>57150</xdr:rowOff>
    </xdr:from>
    <xdr:to>
      <xdr:col>1</xdr:col>
      <xdr:colOff>1217478</xdr:colOff>
      <xdr:row>10</xdr:row>
      <xdr:rowOff>123825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04925" y="1167130"/>
          <a:ext cx="111252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tabSelected="1" topLeftCell="A71" workbookViewId="0">
      <selection activeCell="C84" sqref="C84"/>
    </sheetView>
  </sheetViews>
  <sheetFormatPr defaultColWidth="9" defaultRowHeight="13.5"/>
  <cols>
    <col min="1" max="1" width="15.75" customWidth="1"/>
    <col min="2" max="2" width="16.625" customWidth="1"/>
    <col min="3" max="4" width="19.375" customWidth="1"/>
    <col min="5" max="6" width="24.125" customWidth="1"/>
    <col min="7" max="7" width="21.87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spans="1:5">
      <c r="A2" t="s">
        <v>1</v>
      </c>
      <c r="B2" t="s">
        <v>2</v>
      </c>
      <c r="E2" t="s">
        <v>3</v>
      </c>
    </row>
    <row r="3" spans="2:6">
      <c r="B3" t="s">
        <v>4</v>
      </c>
      <c r="E3" s="3" t="s">
        <v>5</v>
      </c>
      <c r="F3" s="3"/>
    </row>
    <row r="4" ht="12.95" customHeight="1" spans="5:5">
      <c r="E4" t="s">
        <v>6</v>
      </c>
    </row>
    <row r="5" ht="12.95" customHeight="1"/>
    <row r="6" s="1" customFormat="1" ht="14.25" spans="1:9">
      <c r="A6" s="4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  <c r="H6" s="4" t="s">
        <v>14</v>
      </c>
      <c r="I6" s="4" t="s">
        <v>15</v>
      </c>
    </row>
    <row r="7" spans="1:9">
      <c r="A7" s="5" t="s">
        <v>16</v>
      </c>
      <c r="B7" s="5"/>
      <c r="C7" s="6" t="s">
        <v>17</v>
      </c>
      <c r="D7" s="6">
        <v>1320658</v>
      </c>
      <c r="E7" s="6" t="s">
        <v>18</v>
      </c>
      <c r="F7" s="6" t="s">
        <v>19</v>
      </c>
      <c r="G7" s="6">
        <v>747</v>
      </c>
      <c r="H7" s="6">
        <v>100</v>
      </c>
      <c r="I7" s="6">
        <f>G7+H7</f>
        <v>847</v>
      </c>
    </row>
    <row r="8" spans="1:9">
      <c r="A8" s="7"/>
      <c r="B8" s="7"/>
      <c r="C8" s="6" t="s">
        <v>17</v>
      </c>
      <c r="D8" s="6">
        <v>1320659</v>
      </c>
      <c r="E8" s="6" t="s">
        <v>18</v>
      </c>
      <c r="F8" s="6" t="s">
        <v>20</v>
      </c>
      <c r="G8" s="6">
        <v>9</v>
      </c>
      <c r="H8" s="6"/>
      <c r="I8" s="6">
        <f>G8+H8</f>
        <v>9</v>
      </c>
    </row>
    <row r="9" spans="1:9">
      <c r="A9" s="7"/>
      <c r="B9" s="7"/>
      <c r="C9" s="6" t="s">
        <v>17</v>
      </c>
      <c r="D9" s="6">
        <v>1320660</v>
      </c>
      <c r="E9" s="6" t="s">
        <v>18</v>
      </c>
      <c r="F9" s="6" t="s">
        <v>21</v>
      </c>
      <c r="G9" s="6">
        <v>12</v>
      </c>
      <c r="H9" s="6"/>
      <c r="I9" s="6">
        <f>G9+H9</f>
        <v>12</v>
      </c>
    </row>
    <row r="10" spans="1:9">
      <c r="A10" s="7"/>
      <c r="B10" s="7"/>
      <c r="C10" s="6" t="s">
        <v>17</v>
      </c>
      <c r="D10" s="6">
        <v>1320661</v>
      </c>
      <c r="E10" s="6" t="s">
        <v>18</v>
      </c>
      <c r="F10" s="6" t="s">
        <v>22</v>
      </c>
      <c r="G10" s="6">
        <v>21</v>
      </c>
      <c r="H10" s="6"/>
      <c r="I10" s="6">
        <f>G10+H10</f>
        <v>21</v>
      </c>
    </row>
    <row r="11" spans="1:9">
      <c r="A11" s="7"/>
      <c r="B11" s="7"/>
      <c r="C11" s="6" t="s">
        <v>17</v>
      </c>
      <c r="D11" s="6">
        <v>1320662</v>
      </c>
      <c r="E11" s="6" t="s">
        <v>18</v>
      </c>
      <c r="F11" s="6" t="s">
        <v>23</v>
      </c>
      <c r="G11" s="6">
        <v>12</v>
      </c>
      <c r="H11" s="6"/>
      <c r="I11" s="6">
        <f>G11+H11</f>
        <v>12</v>
      </c>
    </row>
    <row r="12" spans="1:9">
      <c r="A12" s="7"/>
      <c r="B12" s="7"/>
      <c r="C12" s="6" t="s">
        <v>17</v>
      </c>
      <c r="D12" s="6">
        <v>1320663</v>
      </c>
      <c r="E12" s="6" t="s">
        <v>18</v>
      </c>
      <c r="F12" s="6" t="s">
        <v>24</v>
      </c>
      <c r="G12" s="6">
        <v>9</v>
      </c>
      <c r="H12" s="6"/>
      <c r="I12" s="6">
        <f>G12+H12</f>
        <v>9</v>
      </c>
    </row>
    <row r="13" spans="1:9">
      <c r="A13" s="7"/>
      <c r="B13" s="7"/>
      <c r="C13" s="6" t="s">
        <v>17</v>
      </c>
      <c r="D13" s="6">
        <v>1320664</v>
      </c>
      <c r="E13" s="6" t="s">
        <v>18</v>
      </c>
      <c r="F13" s="6" t="s">
        <v>25</v>
      </c>
      <c r="G13" s="6">
        <v>3</v>
      </c>
      <c r="H13" s="6"/>
      <c r="I13" s="6">
        <f>G13+H13</f>
        <v>3</v>
      </c>
    </row>
    <row r="14" spans="1:9">
      <c r="A14" s="7"/>
      <c r="B14" s="7"/>
      <c r="C14" s="6" t="s">
        <v>17</v>
      </c>
      <c r="D14" s="6">
        <v>1320665</v>
      </c>
      <c r="E14" s="6" t="s">
        <v>18</v>
      </c>
      <c r="F14" s="6" t="s">
        <v>26</v>
      </c>
      <c r="G14" s="6">
        <v>15</v>
      </c>
      <c r="H14" s="6"/>
      <c r="I14" s="6">
        <f>G14+H14</f>
        <v>15</v>
      </c>
    </row>
    <row r="15" spans="1:9">
      <c r="A15" s="7"/>
      <c r="B15" s="7"/>
      <c r="C15" s="6" t="s">
        <v>17</v>
      </c>
      <c r="D15" s="6">
        <v>1320666</v>
      </c>
      <c r="E15" s="6" t="s">
        <v>18</v>
      </c>
      <c r="F15" s="6" t="s">
        <v>27</v>
      </c>
      <c r="G15" s="6">
        <v>30</v>
      </c>
      <c r="H15" s="6"/>
      <c r="I15" s="6">
        <f>G15+H15</f>
        <v>30</v>
      </c>
    </row>
    <row r="16" spans="1:9">
      <c r="A16" s="7"/>
      <c r="B16" s="7"/>
      <c r="C16" s="6" t="s">
        <v>17</v>
      </c>
      <c r="D16" s="6">
        <v>1320667</v>
      </c>
      <c r="E16" s="6" t="s">
        <v>18</v>
      </c>
      <c r="F16" s="6" t="s">
        <v>28</v>
      </c>
      <c r="G16" s="6">
        <v>3</v>
      </c>
      <c r="H16" s="6"/>
      <c r="I16" s="6">
        <f>G16+H16</f>
        <v>3</v>
      </c>
    </row>
    <row r="17" spans="1:9">
      <c r="A17" s="7"/>
      <c r="B17" s="7"/>
      <c r="C17" s="6" t="s">
        <v>17</v>
      </c>
      <c r="D17" s="6">
        <v>1320668</v>
      </c>
      <c r="E17" s="6" t="s">
        <v>18</v>
      </c>
      <c r="F17" s="6" t="s">
        <v>29</v>
      </c>
      <c r="G17" s="6">
        <v>231</v>
      </c>
      <c r="H17" s="6">
        <v>50</v>
      </c>
      <c r="I17" s="6">
        <f>G17+H17</f>
        <v>281</v>
      </c>
    </row>
    <row r="18" spans="1:9">
      <c r="A18" s="7"/>
      <c r="B18" s="7"/>
      <c r="C18" s="6" t="s">
        <v>17</v>
      </c>
      <c r="D18" s="6">
        <v>1320669</v>
      </c>
      <c r="E18" s="6" t="s">
        <v>18</v>
      </c>
      <c r="F18" s="6" t="s">
        <v>30</v>
      </c>
      <c r="G18" s="6">
        <v>15</v>
      </c>
      <c r="H18" s="6"/>
      <c r="I18" s="6">
        <f>G18+H18</f>
        <v>15</v>
      </c>
    </row>
    <row r="19" spans="1:9">
      <c r="A19" s="7"/>
      <c r="B19" s="7"/>
      <c r="C19" s="6"/>
      <c r="D19" s="6"/>
      <c r="E19" s="6"/>
      <c r="F19" s="6"/>
      <c r="G19" s="6"/>
      <c r="H19" s="6"/>
      <c r="I19" s="6">
        <f t="shared" ref="I19:I50" si="0">G19+H19</f>
        <v>0</v>
      </c>
    </row>
    <row r="20" spans="1:9">
      <c r="A20" s="7"/>
      <c r="B20" s="7"/>
      <c r="C20" s="6"/>
      <c r="D20" s="6"/>
      <c r="E20" s="6"/>
      <c r="F20" s="6"/>
      <c r="G20" s="6"/>
      <c r="H20" s="6"/>
      <c r="I20" s="6">
        <f t="shared" si="0"/>
        <v>0</v>
      </c>
    </row>
    <row r="21" spans="1:9">
      <c r="A21" s="7"/>
      <c r="B21" s="7"/>
      <c r="C21" s="6" t="s">
        <v>31</v>
      </c>
      <c r="D21" s="6">
        <v>1314194</v>
      </c>
      <c r="E21" s="6" t="s">
        <v>32</v>
      </c>
      <c r="F21" s="6" t="s">
        <v>19</v>
      </c>
      <c r="G21" s="6">
        <v>2814</v>
      </c>
      <c r="H21" s="6">
        <v>150</v>
      </c>
      <c r="I21" s="6">
        <f t="shared" si="0"/>
        <v>2964</v>
      </c>
    </row>
    <row r="22" spans="1:9">
      <c r="A22" s="7"/>
      <c r="B22" s="7"/>
      <c r="C22" s="6" t="s">
        <v>31</v>
      </c>
      <c r="D22" s="6">
        <v>1314194</v>
      </c>
      <c r="E22" s="6" t="s">
        <v>33</v>
      </c>
      <c r="F22" s="6" t="s">
        <v>19</v>
      </c>
      <c r="G22" s="6">
        <v>3450</v>
      </c>
      <c r="H22" s="6">
        <v>150</v>
      </c>
      <c r="I22" s="6">
        <f t="shared" si="0"/>
        <v>3600</v>
      </c>
    </row>
    <row r="23" spans="1:9">
      <c r="A23" s="7"/>
      <c r="B23" s="7"/>
      <c r="C23" s="6" t="s">
        <v>31</v>
      </c>
      <c r="D23" s="6">
        <v>1314195</v>
      </c>
      <c r="E23" s="6" t="s">
        <v>32</v>
      </c>
      <c r="F23" s="6" t="s">
        <v>34</v>
      </c>
      <c r="G23" s="6">
        <v>270</v>
      </c>
      <c r="H23" s="6"/>
      <c r="I23" s="6">
        <f t="shared" si="0"/>
        <v>270</v>
      </c>
    </row>
    <row r="24" spans="1:9">
      <c r="A24" s="7"/>
      <c r="B24" s="7"/>
      <c r="C24" s="6" t="s">
        <v>31</v>
      </c>
      <c r="D24" s="6">
        <v>1314195</v>
      </c>
      <c r="E24" s="6" t="s">
        <v>33</v>
      </c>
      <c r="F24" s="6" t="s">
        <v>34</v>
      </c>
      <c r="G24" s="6">
        <v>270</v>
      </c>
      <c r="H24" s="6"/>
      <c r="I24" s="6">
        <f t="shared" si="0"/>
        <v>270</v>
      </c>
    </row>
    <row r="25" spans="1:9">
      <c r="A25" s="7"/>
      <c r="B25" s="7"/>
      <c r="C25" s="6" t="s">
        <v>31</v>
      </c>
      <c r="D25" s="6">
        <v>1314197</v>
      </c>
      <c r="E25" s="6" t="s">
        <v>32</v>
      </c>
      <c r="F25" s="6" t="s">
        <v>35</v>
      </c>
      <c r="G25" s="6">
        <v>519</v>
      </c>
      <c r="H25" s="6"/>
      <c r="I25" s="6">
        <f t="shared" si="0"/>
        <v>519</v>
      </c>
    </row>
    <row r="26" spans="1:9">
      <c r="A26" s="7"/>
      <c r="B26" s="7"/>
      <c r="C26" s="6" t="s">
        <v>31</v>
      </c>
      <c r="D26" s="6">
        <v>1314197</v>
      </c>
      <c r="E26" s="6" t="s">
        <v>33</v>
      </c>
      <c r="F26" s="6" t="s">
        <v>35</v>
      </c>
      <c r="G26" s="6">
        <v>621</v>
      </c>
      <c r="H26" s="6"/>
      <c r="I26" s="6">
        <f t="shared" si="0"/>
        <v>621</v>
      </c>
    </row>
    <row r="27" spans="1:9">
      <c r="A27" s="7"/>
      <c r="B27" s="7"/>
      <c r="C27" s="6" t="s">
        <v>31</v>
      </c>
      <c r="D27" s="6">
        <v>1314199</v>
      </c>
      <c r="E27" s="6" t="s">
        <v>32</v>
      </c>
      <c r="F27" s="6" t="s">
        <v>22</v>
      </c>
      <c r="G27" s="6">
        <v>135</v>
      </c>
      <c r="H27" s="6"/>
      <c r="I27" s="6">
        <f t="shared" si="0"/>
        <v>135</v>
      </c>
    </row>
    <row r="28" spans="1:9">
      <c r="A28" s="7"/>
      <c r="B28" s="7"/>
      <c r="C28" s="6" t="s">
        <v>31</v>
      </c>
      <c r="D28" s="6">
        <v>1314199</v>
      </c>
      <c r="E28" s="6" t="s">
        <v>33</v>
      </c>
      <c r="F28" s="6" t="s">
        <v>22</v>
      </c>
      <c r="G28" s="6">
        <v>135</v>
      </c>
      <c r="H28" s="6"/>
      <c r="I28" s="6">
        <f t="shared" si="0"/>
        <v>135</v>
      </c>
    </row>
    <row r="29" spans="1:9">
      <c r="A29" s="7"/>
      <c r="B29" s="7"/>
      <c r="C29" s="6" t="s">
        <v>31</v>
      </c>
      <c r="D29" s="6">
        <v>1314200</v>
      </c>
      <c r="E29" s="6" t="s">
        <v>32</v>
      </c>
      <c r="F29" s="6" t="s">
        <v>36</v>
      </c>
      <c r="G29" s="6">
        <v>141</v>
      </c>
      <c r="H29" s="6"/>
      <c r="I29" s="6">
        <f t="shared" si="0"/>
        <v>141</v>
      </c>
    </row>
    <row r="30" spans="1:9">
      <c r="A30" s="7"/>
      <c r="B30" s="7"/>
      <c r="C30" s="6" t="s">
        <v>31</v>
      </c>
      <c r="D30" s="6">
        <v>1314200</v>
      </c>
      <c r="E30" s="6" t="s">
        <v>33</v>
      </c>
      <c r="F30" s="6" t="s">
        <v>36</v>
      </c>
      <c r="G30" s="6">
        <v>180</v>
      </c>
      <c r="H30" s="6"/>
      <c r="I30" s="6">
        <f t="shared" si="0"/>
        <v>180</v>
      </c>
    </row>
    <row r="31" spans="1:9">
      <c r="A31" s="7"/>
      <c r="B31" s="7"/>
      <c r="C31" s="6" t="s">
        <v>31</v>
      </c>
      <c r="D31" s="6">
        <v>1314201</v>
      </c>
      <c r="E31" s="6" t="s">
        <v>32</v>
      </c>
      <c r="F31" s="6" t="s">
        <v>37</v>
      </c>
      <c r="G31" s="6">
        <v>24</v>
      </c>
      <c r="H31" s="6"/>
      <c r="I31" s="6">
        <f t="shared" si="0"/>
        <v>24</v>
      </c>
    </row>
    <row r="32" spans="1:9">
      <c r="A32" s="7"/>
      <c r="B32" s="7"/>
      <c r="C32" s="6" t="s">
        <v>31</v>
      </c>
      <c r="D32" s="6">
        <v>1314201</v>
      </c>
      <c r="E32" s="6" t="s">
        <v>33</v>
      </c>
      <c r="F32" s="6" t="s">
        <v>37</v>
      </c>
      <c r="G32" s="6">
        <v>30</v>
      </c>
      <c r="H32" s="6"/>
      <c r="I32" s="6">
        <f t="shared" si="0"/>
        <v>30</v>
      </c>
    </row>
    <row r="33" spans="1:9">
      <c r="A33" s="7"/>
      <c r="B33" s="7"/>
      <c r="C33" s="6" t="s">
        <v>31</v>
      </c>
      <c r="D33" s="6">
        <v>1314202</v>
      </c>
      <c r="E33" s="6" t="s">
        <v>32</v>
      </c>
      <c r="F33" s="6" t="s">
        <v>38</v>
      </c>
      <c r="G33" s="6">
        <v>12</v>
      </c>
      <c r="H33" s="6"/>
      <c r="I33" s="6">
        <f t="shared" si="0"/>
        <v>12</v>
      </c>
    </row>
    <row r="34" spans="1:9">
      <c r="A34" s="7"/>
      <c r="B34" s="7"/>
      <c r="C34" s="6" t="s">
        <v>31</v>
      </c>
      <c r="D34" s="6">
        <v>1314202</v>
      </c>
      <c r="E34" s="6" t="s">
        <v>33</v>
      </c>
      <c r="F34" s="6" t="s">
        <v>38</v>
      </c>
      <c r="G34" s="6">
        <v>15</v>
      </c>
      <c r="H34" s="6"/>
      <c r="I34" s="6">
        <f t="shared" si="0"/>
        <v>15</v>
      </c>
    </row>
    <row r="35" spans="1:9">
      <c r="A35" s="7"/>
      <c r="B35" s="7"/>
      <c r="C35" s="6" t="s">
        <v>31</v>
      </c>
      <c r="D35" s="6">
        <v>1314205</v>
      </c>
      <c r="E35" s="6" t="s">
        <v>32</v>
      </c>
      <c r="F35" s="6" t="s">
        <v>25</v>
      </c>
      <c r="G35" s="6">
        <v>9</v>
      </c>
      <c r="H35" s="6"/>
      <c r="I35" s="6">
        <f t="shared" si="0"/>
        <v>9</v>
      </c>
    </row>
    <row r="36" spans="1:9">
      <c r="A36" s="7"/>
      <c r="B36" s="7"/>
      <c r="C36" s="6" t="s">
        <v>31</v>
      </c>
      <c r="D36" s="6">
        <v>1314205</v>
      </c>
      <c r="E36" s="6" t="s">
        <v>33</v>
      </c>
      <c r="F36" s="6" t="s">
        <v>25</v>
      </c>
      <c r="G36" s="6">
        <v>9</v>
      </c>
      <c r="H36" s="6"/>
      <c r="I36" s="6">
        <f t="shared" si="0"/>
        <v>9</v>
      </c>
    </row>
    <row r="37" spans="1:9">
      <c r="A37" s="7"/>
      <c r="B37" s="7"/>
      <c r="C37" s="6" t="s">
        <v>31</v>
      </c>
      <c r="D37" s="6">
        <v>1314206</v>
      </c>
      <c r="E37" s="6" t="s">
        <v>32</v>
      </c>
      <c r="F37" s="6" t="s">
        <v>39</v>
      </c>
      <c r="G37" s="6">
        <v>27</v>
      </c>
      <c r="H37" s="6"/>
      <c r="I37" s="6">
        <f t="shared" si="0"/>
        <v>27</v>
      </c>
    </row>
    <row r="38" spans="1:9">
      <c r="A38" s="7"/>
      <c r="B38" s="7"/>
      <c r="C38" s="6" t="s">
        <v>31</v>
      </c>
      <c r="D38" s="6">
        <v>1314206</v>
      </c>
      <c r="E38" s="6" t="s">
        <v>33</v>
      </c>
      <c r="F38" s="6" t="s">
        <v>39</v>
      </c>
      <c r="G38" s="6">
        <v>30</v>
      </c>
      <c r="H38" s="6"/>
      <c r="I38" s="6">
        <f t="shared" si="0"/>
        <v>30</v>
      </c>
    </row>
    <row r="39" spans="1:9">
      <c r="A39" s="7"/>
      <c r="B39" s="7"/>
      <c r="C39" s="6" t="s">
        <v>31</v>
      </c>
      <c r="D39" s="6">
        <v>1314207</v>
      </c>
      <c r="E39" s="6" t="s">
        <v>32</v>
      </c>
      <c r="F39" s="6" t="s">
        <v>26</v>
      </c>
      <c r="G39" s="6">
        <v>18</v>
      </c>
      <c r="H39" s="6"/>
      <c r="I39" s="6">
        <f t="shared" si="0"/>
        <v>18</v>
      </c>
    </row>
    <row r="40" spans="1:9">
      <c r="A40" s="7"/>
      <c r="B40" s="7"/>
      <c r="C40" s="6" t="s">
        <v>31</v>
      </c>
      <c r="D40" s="6">
        <v>1314207</v>
      </c>
      <c r="E40" s="6" t="s">
        <v>33</v>
      </c>
      <c r="F40" s="6" t="s">
        <v>26</v>
      </c>
      <c r="G40" s="6">
        <v>21</v>
      </c>
      <c r="H40" s="6"/>
      <c r="I40" s="6">
        <f t="shared" si="0"/>
        <v>21</v>
      </c>
    </row>
    <row r="41" spans="1:9">
      <c r="A41" s="7"/>
      <c r="B41" s="7"/>
      <c r="C41" s="6" t="s">
        <v>31</v>
      </c>
      <c r="D41" s="6">
        <v>1314208</v>
      </c>
      <c r="E41" s="6" t="s">
        <v>32</v>
      </c>
      <c r="F41" s="6" t="s">
        <v>27</v>
      </c>
      <c r="G41" s="6">
        <v>369</v>
      </c>
      <c r="H41" s="6"/>
      <c r="I41" s="6">
        <f t="shared" si="0"/>
        <v>369</v>
      </c>
    </row>
    <row r="42" spans="1:9">
      <c r="A42" s="7"/>
      <c r="B42" s="7"/>
      <c r="C42" s="6" t="s">
        <v>31</v>
      </c>
      <c r="D42" s="6">
        <v>1314208</v>
      </c>
      <c r="E42" s="6" t="s">
        <v>33</v>
      </c>
      <c r="F42" s="6" t="s">
        <v>27</v>
      </c>
      <c r="G42" s="6">
        <v>540</v>
      </c>
      <c r="H42" s="6"/>
      <c r="I42" s="6">
        <f t="shared" si="0"/>
        <v>540</v>
      </c>
    </row>
    <row r="43" spans="1:9">
      <c r="A43" s="7"/>
      <c r="B43" s="7"/>
      <c r="C43" s="6" t="s">
        <v>31</v>
      </c>
      <c r="D43" s="6">
        <v>1314209</v>
      </c>
      <c r="E43" s="6" t="s">
        <v>32</v>
      </c>
      <c r="F43" s="6" t="s">
        <v>28</v>
      </c>
      <c r="G43" s="6">
        <v>3</v>
      </c>
      <c r="H43" s="6"/>
      <c r="I43" s="6">
        <f t="shared" si="0"/>
        <v>3</v>
      </c>
    </row>
    <row r="44" spans="1:9">
      <c r="A44" s="7"/>
      <c r="B44" s="7"/>
      <c r="C44" s="6" t="s">
        <v>31</v>
      </c>
      <c r="D44" s="6">
        <v>1314209</v>
      </c>
      <c r="E44" s="6" t="s">
        <v>33</v>
      </c>
      <c r="F44" s="6" t="s">
        <v>28</v>
      </c>
      <c r="G44" s="6">
        <v>6</v>
      </c>
      <c r="H44" s="6"/>
      <c r="I44" s="6">
        <f t="shared" si="0"/>
        <v>6</v>
      </c>
    </row>
    <row r="45" spans="1:9">
      <c r="A45" s="7"/>
      <c r="B45" s="7"/>
      <c r="C45" s="6" t="s">
        <v>31</v>
      </c>
      <c r="D45" s="6">
        <v>1314210</v>
      </c>
      <c r="E45" s="6" t="s">
        <v>33</v>
      </c>
      <c r="F45" s="6" t="s">
        <v>40</v>
      </c>
      <c r="G45" s="6">
        <v>3</v>
      </c>
      <c r="H45" s="6"/>
      <c r="I45" s="6">
        <f t="shared" si="0"/>
        <v>3</v>
      </c>
    </row>
    <row r="46" spans="1:9">
      <c r="A46" s="7"/>
      <c r="B46" s="7"/>
      <c r="C46" s="6" t="s">
        <v>31</v>
      </c>
      <c r="D46" s="6">
        <v>1314216</v>
      </c>
      <c r="E46" s="6" t="s">
        <v>32</v>
      </c>
      <c r="F46" s="6" t="s">
        <v>29</v>
      </c>
      <c r="G46" s="6">
        <v>1299</v>
      </c>
      <c r="H46" s="6">
        <v>50</v>
      </c>
      <c r="I46" s="6">
        <f t="shared" si="0"/>
        <v>1349</v>
      </c>
    </row>
    <row r="47" spans="1:9">
      <c r="A47" s="7"/>
      <c r="B47" s="7"/>
      <c r="C47" s="6" t="s">
        <v>31</v>
      </c>
      <c r="D47" s="6">
        <v>1314216</v>
      </c>
      <c r="E47" s="6" t="s">
        <v>33</v>
      </c>
      <c r="F47" s="6" t="s">
        <v>29</v>
      </c>
      <c r="G47" s="6">
        <v>1290</v>
      </c>
      <c r="H47" s="6">
        <v>50</v>
      </c>
      <c r="I47" s="6">
        <f t="shared" si="0"/>
        <v>1340</v>
      </c>
    </row>
    <row r="48" spans="1:9">
      <c r="A48" s="7"/>
      <c r="B48" s="7"/>
      <c r="C48" s="6" t="s">
        <v>31</v>
      </c>
      <c r="D48" s="6">
        <v>1314196</v>
      </c>
      <c r="E48" s="6" t="s">
        <v>32</v>
      </c>
      <c r="F48" s="6" t="s">
        <v>20</v>
      </c>
      <c r="G48" s="6">
        <v>99</v>
      </c>
      <c r="H48" s="6"/>
      <c r="I48" s="6">
        <f t="shared" si="0"/>
        <v>99</v>
      </c>
    </row>
    <row r="49" spans="1:9">
      <c r="A49" s="7"/>
      <c r="B49" s="7"/>
      <c r="C49" s="6" t="s">
        <v>31</v>
      </c>
      <c r="D49" s="6">
        <v>1314196</v>
      </c>
      <c r="E49" s="6" t="s">
        <v>33</v>
      </c>
      <c r="F49" s="6" t="s">
        <v>20</v>
      </c>
      <c r="G49" s="6">
        <v>120</v>
      </c>
      <c r="H49" s="6"/>
      <c r="I49" s="6">
        <f t="shared" si="0"/>
        <v>120</v>
      </c>
    </row>
    <row r="50" spans="1:9">
      <c r="A50" s="7"/>
      <c r="B50" s="7"/>
      <c r="C50" s="6" t="s">
        <v>31</v>
      </c>
      <c r="D50" s="6">
        <v>1314198</v>
      </c>
      <c r="E50" s="6" t="s">
        <v>32</v>
      </c>
      <c r="F50" s="6" t="s">
        <v>21</v>
      </c>
      <c r="G50" s="6">
        <v>39</v>
      </c>
      <c r="H50" s="6"/>
      <c r="I50" s="6">
        <f t="shared" si="0"/>
        <v>39</v>
      </c>
    </row>
    <row r="51" spans="1:9">
      <c r="A51" s="7"/>
      <c r="B51" s="7"/>
      <c r="C51" s="6" t="s">
        <v>31</v>
      </c>
      <c r="D51" s="6">
        <v>1314198</v>
      </c>
      <c r="E51" s="6" t="s">
        <v>33</v>
      </c>
      <c r="F51" s="6" t="s">
        <v>21</v>
      </c>
      <c r="G51" s="6">
        <v>36</v>
      </c>
      <c r="H51" s="6"/>
      <c r="I51" s="6">
        <f t="shared" ref="I51:I82" si="1">G51+H51</f>
        <v>36</v>
      </c>
    </row>
    <row r="52" spans="1:9">
      <c r="A52" s="7"/>
      <c r="B52" s="7"/>
      <c r="C52" s="6" t="s">
        <v>31</v>
      </c>
      <c r="D52" s="6">
        <v>1314203</v>
      </c>
      <c r="E52" s="6" t="s">
        <v>32</v>
      </c>
      <c r="F52" s="6" t="s">
        <v>23</v>
      </c>
      <c r="G52" s="6">
        <v>9</v>
      </c>
      <c r="H52" s="6"/>
      <c r="I52" s="6">
        <f t="shared" si="1"/>
        <v>9</v>
      </c>
    </row>
    <row r="53" spans="1:9">
      <c r="A53" s="7"/>
      <c r="B53" s="7"/>
      <c r="C53" s="6" t="s">
        <v>31</v>
      </c>
      <c r="D53" s="6">
        <v>1314203</v>
      </c>
      <c r="E53" s="6" t="s">
        <v>33</v>
      </c>
      <c r="F53" s="6" t="s">
        <v>23</v>
      </c>
      <c r="G53" s="6">
        <v>15</v>
      </c>
      <c r="H53" s="6"/>
      <c r="I53" s="6">
        <f t="shared" si="1"/>
        <v>15</v>
      </c>
    </row>
    <row r="54" spans="1:9">
      <c r="A54" s="7"/>
      <c r="B54" s="7"/>
      <c r="C54" s="6" t="s">
        <v>31</v>
      </c>
      <c r="D54" s="6">
        <v>1314204</v>
      </c>
      <c r="E54" s="6" t="s">
        <v>32</v>
      </c>
      <c r="F54" s="6" t="s">
        <v>24</v>
      </c>
      <c r="G54" s="6">
        <v>15</v>
      </c>
      <c r="H54" s="6"/>
      <c r="I54" s="6">
        <f t="shared" si="1"/>
        <v>15</v>
      </c>
    </row>
    <row r="55" spans="1:9">
      <c r="A55" s="7"/>
      <c r="B55" s="7"/>
      <c r="C55" s="6" t="s">
        <v>31</v>
      </c>
      <c r="D55" s="6">
        <v>1314212</v>
      </c>
      <c r="E55" s="6" t="s">
        <v>32</v>
      </c>
      <c r="F55" s="6" t="s">
        <v>41</v>
      </c>
      <c r="G55" s="6">
        <v>39</v>
      </c>
      <c r="H55" s="6"/>
      <c r="I55" s="6">
        <f t="shared" si="1"/>
        <v>39</v>
      </c>
    </row>
    <row r="56" spans="1:9">
      <c r="A56" s="7"/>
      <c r="B56" s="7"/>
      <c r="C56" s="6" t="s">
        <v>31</v>
      </c>
      <c r="D56" s="6">
        <v>1314212</v>
      </c>
      <c r="E56" s="6" t="s">
        <v>33</v>
      </c>
      <c r="F56" s="6" t="s">
        <v>41</v>
      </c>
      <c r="G56" s="6">
        <v>45</v>
      </c>
      <c r="H56" s="6"/>
      <c r="I56" s="6">
        <f t="shared" si="1"/>
        <v>45</v>
      </c>
    </row>
    <row r="57" spans="1:9">
      <c r="A57" s="7"/>
      <c r="B57" s="7"/>
      <c r="C57" s="6" t="s">
        <v>31</v>
      </c>
      <c r="D57" s="6">
        <v>1314214</v>
      </c>
      <c r="E57" s="6" t="s">
        <v>32</v>
      </c>
      <c r="F57" s="6" t="s">
        <v>42</v>
      </c>
      <c r="G57" s="6">
        <v>51</v>
      </c>
      <c r="H57" s="6"/>
      <c r="I57" s="6">
        <f t="shared" si="1"/>
        <v>51</v>
      </c>
    </row>
    <row r="58" spans="1:9">
      <c r="A58" s="7"/>
      <c r="B58" s="7"/>
      <c r="C58" s="6" t="s">
        <v>31</v>
      </c>
      <c r="D58" s="6">
        <v>1314214</v>
      </c>
      <c r="E58" s="6" t="s">
        <v>33</v>
      </c>
      <c r="F58" s="6" t="s">
        <v>42</v>
      </c>
      <c r="G58" s="6">
        <v>60</v>
      </c>
      <c r="H58" s="6"/>
      <c r="I58" s="6">
        <f t="shared" si="1"/>
        <v>60</v>
      </c>
    </row>
    <row r="59" spans="1:9">
      <c r="A59" s="7"/>
      <c r="B59" s="7"/>
      <c r="C59" s="6" t="s">
        <v>31</v>
      </c>
      <c r="D59" s="6">
        <v>1314219</v>
      </c>
      <c r="E59" s="6" t="s">
        <v>32</v>
      </c>
      <c r="F59" s="6" t="s">
        <v>30</v>
      </c>
      <c r="G59" s="6">
        <v>111</v>
      </c>
      <c r="H59" s="6"/>
      <c r="I59" s="6">
        <f t="shared" si="1"/>
        <v>111</v>
      </c>
    </row>
    <row r="60" spans="1:9">
      <c r="A60" s="7"/>
      <c r="B60" s="7"/>
      <c r="C60" s="6" t="s">
        <v>31</v>
      </c>
      <c r="D60" s="6">
        <v>1314219</v>
      </c>
      <c r="E60" s="6" t="s">
        <v>33</v>
      </c>
      <c r="F60" s="6" t="s">
        <v>30</v>
      </c>
      <c r="G60" s="6">
        <v>132</v>
      </c>
      <c r="H60" s="6"/>
      <c r="I60" s="6">
        <f t="shared" si="1"/>
        <v>132</v>
      </c>
    </row>
    <row r="61" spans="1:9">
      <c r="A61" s="7"/>
      <c r="B61" s="7"/>
      <c r="C61" s="6"/>
      <c r="D61" s="6"/>
      <c r="E61" s="6"/>
      <c r="F61" s="6"/>
      <c r="G61" s="6"/>
      <c r="H61" s="6"/>
      <c r="I61" s="6">
        <f t="shared" si="1"/>
        <v>0</v>
      </c>
    </row>
    <row r="62" spans="1:9">
      <c r="A62" s="7"/>
      <c r="B62" s="7"/>
      <c r="C62" s="6"/>
      <c r="D62" s="6"/>
      <c r="E62" s="6"/>
      <c r="F62" s="6"/>
      <c r="G62" s="6"/>
      <c r="H62" s="6"/>
      <c r="I62" s="6">
        <f t="shared" si="1"/>
        <v>0</v>
      </c>
    </row>
    <row r="63" spans="1:9">
      <c r="A63" s="7"/>
      <c r="B63" s="7"/>
      <c r="C63" s="6" t="s">
        <v>43</v>
      </c>
      <c r="D63" s="6">
        <v>1335382</v>
      </c>
      <c r="E63" s="6" t="s">
        <v>44</v>
      </c>
      <c r="F63" s="6" t="s">
        <v>35</v>
      </c>
      <c r="G63" s="6">
        <v>84</v>
      </c>
      <c r="H63" s="6"/>
      <c r="I63" s="6">
        <f t="shared" si="1"/>
        <v>84</v>
      </c>
    </row>
    <row r="64" spans="1:9">
      <c r="A64" s="7"/>
      <c r="B64" s="7"/>
      <c r="C64" s="6" t="s">
        <v>43</v>
      </c>
      <c r="D64" s="6">
        <v>1335383</v>
      </c>
      <c r="E64" s="6" t="s">
        <v>44</v>
      </c>
      <c r="F64" s="6" t="s">
        <v>22</v>
      </c>
      <c r="G64" s="6">
        <v>30</v>
      </c>
      <c r="H64" s="6"/>
      <c r="I64" s="6">
        <f t="shared" si="1"/>
        <v>30</v>
      </c>
    </row>
    <row r="65" spans="1:9">
      <c r="A65" s="7"/>
      <c r="B65" s="7"/>
      <c r="C65" s="6" t="s">
        <v>43</v>
      </c>
      <c r="D65" s="6">
        <v>1335385</v>
      </c>
      <c r="E65" s="6" t="s">
        <v>44</v>
      </c>
      <c r="F65" s="6" t="s">
        <v>36</v>
      </c>
      <c r="G65" s="6">
        <v>33</v>
      </c>
      <c r="H65" s="6"/>
      <c r="I65" s="6">
        <f t="shared" si="1"/>
        <v>33</v>
      </c>
    </row>
    <row r="66" spans="1:9">
      <c r="A66" s="7"/>
      <c r="B66" s="7"/>
      <c r="C66" s="6" t="s">
        <v>43</v>
      </c>
      <c r="D66" s="6">
        <v>1335387</v>
      </c>
      <c r="E66" s="6" t="s">
        <v>44</v>
      </c>
      <c r="F66" s="6" t="s">
        <v>37</v>
      </c>
      <c r="G66" s="6">
        <v>9</v>
      </c>
      <c r="H66" s="6"/>
      <c r="I66" s="6">
        <f t="shared" si="1"/>
        <v>9</v>
      </c>
    </row>
    <row r="67" spans="1:9">
      <c r="A67" s="7"/>
      <c r="B67" s="7"/>
      <c r="C67" s="6" t="s">
        <v>43</v>
      </c>
      <c r="D67" s="6">
        <v>1335389</v>
      </c>
      <c r="E67" s="6" t="s">
        <v>44</v>
      </c>
      <c r="F67" s="6" t="s">
        <v>26</v>
      </c>
      <c r="G67" s="6">
        <v>15</v>
      </c>
      <c r="H67" s="6"/>
      <c r="I67" s="6">
        <f t="shared" si="1"/>
        <v>15</v>
      </c>
    </row>
    <row r="68" spans="1:9">
      <c r="A68" s="7"/>
      <c r="B68" s="7"/>
      <c r="C68" s="6" t="s">
        <v>43</v>
      </c>
      <c r="D68" s="6">
        <v>1335392</v>
      </c>
      <c r="E68" s="6" t="s">
        <v>44</v>
      </c>
      <c r="F68" s="6" t="s">
        <v>40</v>
      </c>
      <c r="G68" s="6">
        <v>6</v>
      </c>
      <c r="H68" s="6"/>
      <c r="I68" s="6">
        <f t="shared" si="1"/>
        <v>6</v>
      </c>
    </row>
    <row r="69" spans="1:9">
      <c r="A69" s="7"/>
      <c r="B69" s="7"/>
      <c r="C69" s="6" t="s">
        <v>43</v>
      </c>
      <c r="D69" s="6">
        <v>1335393</v>
      </c>
      <c r="E69" s="6" t="s">
        <v>44</v>
      </c>
      <c r="F69" s="6" t="s">
        <v>27</v>
      </c>
      <c r="G69" s="6">
        <v>300</v>
      </c>
      <c r="H69" s="6"/>
      <c r="I69" s="6">
        <f t="shared" si="1"/>
        <v>300</v>
      </c>
    </row>
    <row r="70" spans="1:9">
      <c r="A70" s="7"/>
      <c r="B70" s="7"/>
      <c r="C70" s="6" t="s">
        <v>43</v>
      </c>
      <c r="D70" s="6">
        <v>1335395</v>
      </c>
      <c r="E70" s="6" t="s">
        <v>44</v>
      </c>
      <c r="F70" s="6" t="s">
        <v>28</v>
      </c>
      <c r="G70" s="6">
        <v>6</v>
      </c>
      <c r="H70" s="6"/>
      <c r="I70" s="6">
        <f t="shared" si="1"/>
        <v>6</v>
      </c>
    </row>
    <row r="71" spans="1:9">
      <c r="A71" s="7"/>
      <c r="B71" s="7"/>
      <c r="C71" s="6" t="s">
        <v>43</v>
      </c>
      <c r="D71" s="6">
        <v>1335399</v>
      </c>
      <c r="E71" s="6" t="s">
        <v>44</v>
      </c>
      <c r="F71" s="6" t="s">
        <v>34</v>
      </c>
      <c r="G71" s="6">
        <v>297</v>
      </c>
      <c r="H71" s="6"/>
      <c r="I71" s="6">
        <f t="shared" si="1"/>
        <v>297</v>
      </c>
    </row>
    <row r="72" spans="1:9">
      <c r="A72" s="7"/>
      <c r="B72" s="7"/>
      <c r="C72" s="6" t="s">
        <v>43</v>
      </c>
      <c r="D72" s="6">
        <v>1335401</v>
      </c>
      <c r="E72" s="6" t="s">
        <v>44</v>
      </c>
      <c r="F72" s="6" t="s">
        <v>24</v>
      </c>
      <c r="G72" s="6">
        <v>12</v>
      </c>
      <c r="H72" s="6"/>
      <c r="I72" s="6">
        <f t="shared" si="1"/>
        <v>12</v>
      </c>
    </row>
    <row r="73" spans="1:9">
      <c r="A73" s="7"/>
      <c r="B73" s="7"/>
      <c r="C73" s="6" t="s">
        <v>43</v>
      </c>
      <c r="D73" s="6">
        <v>1335403</v>
      </c>
      <c r="E73" s="6" t="s">
        <v>44</v>
      </c>
      <c r="F73" s="6" t="s">
        <v>29</v>
      </c>
      <c r="G73" s="6">
        <v>519</v>
      </c>
      <c r="H73" s="6">
        <v>50</v>
      </c>
      <c r="I73" s="6">
        <f t="shared" si="1"/>
        <v>569</v>
      </c>
    </row>
    <row r="74" spans="1:9">
      <c r="A74" s="7"/>
      <c r="B74" s="7"/>
      <c r="C74" s="6" t="s">
        <v>43</v>
      </c>
      <c r="D74" s="6">
        <v>1335406</v>
      </c>
      <c r="E74" s="6" t="s">
        <v>44</v>
      </c>
      <c r="F74" s="6" t="s">
        <v>30</v>
      </c>
      <c r="G74" s="6">
        <v>30</v>
      </c>
      <c r="H74" s="6"/>
      <c r="I74" s="6">
        <f t="shared" si="1"/>
        <v>30</v>
      </c>
    </row>
    <row r="75" spans="1:9">
      <c r="A75" s="7"/>
      <c r="B75" s="7"/>
      <c r="C75" s="6" t="s">
        <v>43</v>
      </c>
      <c r="D75" s="6">
        <v>1335397</v>
      </c>
      <c r="E75" s="6" t="s">
        <v>44</v>
      </c>
      <c r="F75" s="6" t="s">
        <v>19</v>
      </c>
      <c r="G75" s="6">
        <v>498</v>
      </c>
      <c r="H75" s="6">
        <v>100</v>
      </c>
      <c r="I75" s="6">
        <f t="shared" si="1"/>
        <v>598</v>
      </c>
    </row>
    <row r="76" spans="1:9">
      <c r="A76" s="7"/>
      <c r="B76" s="7"/>
      <c r="C76" s="6"/>
      <c r="D76" s="6"/>
      <c r="E76" s="6"/>
      <c r="F76" s="6"/>
      <c r="G76" s="6"/>
      <c r="H76" s="6"/>
      <c r="I76" s="6"/>
    </row>
    <row r="77" spans="1:9">
      <c r="A77" s="7"/>
      <c r="B77" s="7"/>
      <c r="C77" s="6"/>
      <c r="D77" s="6"/>
      <c r="E77" s="6"/>
      <c r="F77" s="6"/>
      <c r="G77" s="6"/>
      <c r="H77" s="6"/>
      <c r="I77" s="6"/>
    </row>
    <row r="78" spans="1:9">
      <c r="A78" s="7"/>
      <c r="B78" s="7"/>
      <c r="C78" s="6"/>
      <c r="D78" s="6"/>
      <c r="E78" s="6"/>
      <c r="F78" s="6"/>
      <c r="G78" s="6"/>
      <c r="H78" s="6"/>
      <c r="I78" s="6"/>
    </row>
    <row r="79" spans="1:9">
      <c r="A79" s="6"/>
      <c r="B79" s="6"/>
      <c r="C79" s="6"/>
      <c r="D79" s="6"/>
      <c r="E79" s="6"/>
      <c r="F79" s="6"/>
      <c r="G79" s="6">
        <f>SUM(G7:G78)</f>
        <v>15957</v>
      </c>
      <c r="H79" s="6">
        <f>SUM(H7:H78)</f>
        <v>700</v>
      </c>
      <c r="I79" s="6">
        <f>SUM(I7:I78)</f>
        <v>16657</v>
      </c>
    </row>
    <row r="81" ht="75.95" customHeight="1" spans="1:9">
      <c r="A81" s="8" t="s">
        <v>45</v>
      </c>
      <c r="B81" s="8"/>
      <c r="C81" s="8"/>
      <c r="D81" s="8"/>
      <c r="E81" s="8"/>
      <c r="F81" s="8"/>
      <c r="G81" s="8"/>
      <c r="H81" s="8"/>
      <c r="I81" s="8"/>
    </row>
    <row r="83" ht="33" customHeight="1" spans="1:9">
      <c r="A83" s="9" t="s">
        <v>46</v>
      </c>
      <c r="B83" s="10" t="s">
        <v>47</v>
      </c>
      <c r="C83" s="6"/>
      <c r="D83" s="6"/>
      <c r="E83" s="6"/>
      <c r="F83" s="6"/>
      <c r="G83" s="6"/>
      <c r="H83" s="6"/>
      <c r="I83" s="6"/>
    </row>
  </sheetData>
  <mergeCells count="3">
    <mergeCell ref="A1:G1"/>
    <mergeCell ref="A81:I81"/>
    <mergeCell ref="B83:I83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MON栗子</cp:lastModifiedBy>
  <dcterms:created xsi:type="dcterms:W3CDTF">2023-05-12T11:15:00Z</dcterms:created>
  <dcterms:modified xsi:type="dcterms:W3CDTF">2024-05-22T02:40:56Z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33F676093A724424AA8C06AA786F31C4_13</vt:lpwstr>
  </property>
</Properties>
</file>